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Recreation &amp; Amenities\2021\24 June\"/>
    </mc:Choice>
  </mc:AlternateContent>
  <xr:revisionPtr revIDLastSave="0" documentId="13_ncr:1_{9A730E8C-E221-4C1F-908D-272475C5027F}" xr6:coauthVersionLast="47" xr6:coauthVersionMax="47" xr10:uidLastSave="{00000000-0000-0000-0000-000000000000}"/>
  <bookViews>
    <workbookView xWindow="-108" yWindow="-108" windowWidth="23256" windowHeight="12576" xr2:uid="{F2809CE8-3C9B-4897-887C-31F755A78E24}"/>
  </bookViews>
  <sheets>
    <sheet name="Sheet1" sheetId="5" r:id="rId1"/>
    <sheet name="S137 Calc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" i="5" l="1"/>
  <c r="K10" i="5"/>
  <c r="D10" i="5"/>
  <c r="K8" i="5"/>
  <c r="K9" i="5"/>
  <c r="K7" i="5"/>
  <c r="D9" i="5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8" i="5"/>
  <c r="K5" i="5"/>
  <c r="L5" i="5" s="1"/>
  <c r="L7" i="5" s="1"/>
  <c r="H34" i="5"/>
  <c r="F34" i="5"/>
  <c r="E34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J7" i="5"/>
  <c r="J9" i="5" s="1"/>
  <c r="J10" i="5" s="1"/>
  <c r="J11" i="5" l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34" i="5" s="1"/>
  <c r="L8" i="5"/>
  <c r="L9" i="5" s="1"/>
  <c r="K34" i="5"/>
  <c r="L10" i="5" l="1"/>
  <c r="L11" i="5" s="1"/>
  <c r="L12" i="5" s="1"/>
  <c r="L13" i="5" s="1"/>
  <c r="L14" i="5" s="1"/>
  <c r="L15" i="5" s="1"/>
  <c r="L16" i="5" s="1"/>
  <c r="L17" i="5" s="1"/>
  <c r="L18" i="5" s="1"/>
  <c r="L19" i="5" s="1"/>
  <c r="L20" i="5" s="1"/>
  <c r="L21" i="5" s="1"/>
  <c r="L22" i="5" s="1"/>
  <c r="L23" i="5" s="1"/>
  <c r="L24" i="5" s="1"/>
  <c r="L25" i="5" s="1"/>
  <c r="L26" i="5" s="1"/>
  <c r="L27" i="5" s="1"/>
  <c r="L28" i="5" s="1"/>
  <c r="B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Jane Mason</author>
  </authors>
  <commentList>
    <comment ref="K2" authorId="0" shapeId="0" xr:uid="{D0A2F627-2836-401E-9754-B763C9D2D8E7}">
      <text>
        <r>
          <rPr>
            <b/>
            <sz val="9"/>
            <color indexed="81"/>
            <rFont val="Tahoma"/>
            <family val="2"/>
          </rPr>
          <t>Jane Mason:</t>
        </r>
        <r>
          <rPr>
            <sz val="9"/>
            <color indexed="81"/>
            <rFont val="Tahoma"/>
            <family val="2"/>
          </rPr>
          <t xml:space="preserve">
Enter Grant In This Column if no Legislation
</t>
        </r>
      </text>
    </comment>
    <comment ref="M2" authorId="0" shapeId="0" xr:uid="{FB7810D6-B3BD-4C3C-8BAA-524E930074CF}">
      <text>
        <r>
          <rPr>
            <b/>
            <sz val="9"/>
            <color indexed="81"/>
            <rFont val="Tahoma"/>
            <family val="2"/>
          </rPr>
          <t>Jane Mason:</t>
        </r>
        <r>
          <rPr>
            <sz val="9"/>
            <color indexed="81"/>
            <rFont val="Tahoma"/>
            <family val="2"/>
          </rPr>
          <t xml:space="preserve">
Note other expenditure outside of the Grants Scheme could be S137 if no other power to spend</t>
        </r>
      </text>
    </comment>
    <comment ref="B17" authorId="0" shapeId="0" xr:uid="{BF7128D9-6816-4B33-B2B3-697906A6AF7C}">
      <text>
        <r>
          <rPr>
            <b/>
            <sz val="9"/>
            <color indexed="81"/>
            <rFont val="Tahoma"/>
            <charset val="1"/>
          </rPr>
          <t>Jane Mason: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12"/>
            <color indexed="81"/>
            <rFont val="Arial"/>
            <family val="2"/>
          </rPr>
          <t>If all deferred/pending grants are approved there will be £1,435 left for future applications.</t>
        </r>
      </text>
    </comment>
    <comment ref="H34" authorId="0" shapeId="0" xr:uid="{04C0DF30-42EE-4C07-9324-C50CF3763FEA}">
      <text>
        <r>
          <rPr>
            <b/>
            <sz val="9"/>
            <color indexed="81"/>
            <rFont val="Tahoma"/>
            <family val="2"/>
          </rPr>
          <t>Jane Mason:</t>
        </r>
        <r>
          <rPr>
            <sz val="9"/>
            <color indexed="81"/>
            <rFont val="Tahoma"/>
            <family val="2"/>
          </rPr>
          <t xml:space="preserve">
Reconciled to Omega Cost Centre 601</t>
        </r>
      </text>
    </comment>
  </commentList>
</comments>
</file>

<file path=xl/sharedStrings.xml><?xml version="1.0" encoding="utf-8"?>
<sst xmlns="http://schemas.openxmlformats.org/spreadsheetml/2006/main" count="52" uniqueCount="42">
  <si>
    <t>Organisation</t>
  </si>
  <si>
    <t>Date Paid</t>
  </si>
  <si>
    <t xml:space="preserve">Budget for Grants </t>
  </si>
  <si>
    <t>£</t>
  </si>
  <si>
    <t>Date Received</t>
  </si>
  <si>
    <t>Totals</t>
  </si>
  <si>
    <t>Grant Payment</t>
  </si>
  <si>
    <t>Balance of S137 Threshold</t>
  </si>
  <si>
    <t>Uncommitted Budget Available for Allocation to New Applications</t>
  </si>
  <si>
    <t>section 137 (4) (a) of the Local Government Act 1972 </t>
  </si>
  <si>
    <t>Monitoring Form Returned</t>
  </si>
  <si>
    <t>S137</t>
  </si>
  <si>
    <t>2021/22</t>
  </si>
  <si>
    <t>Per Elector</t>
  </si>
  <si>
    <t>No Electors</t>
  </si>
  <si>
    <t>Threshold</t>
  </si>
  <si>
    <t>Threshold 137 (£8.41) per elector</t>
  </si>
  <si>
    <t>File ref</t>
  </si>
  <si>
    <t>Approved Cttee Minute</t>
  </si>
  <si>
    <t>Amount Approved</t>
  </si>
  <si>
    <t>Grant Application</t>
  </si>
  <si>
    <t>Spencers Wood Village Hall</t>
  </si>
  <si>
    <t>Local Government Act 1972 s133</t>
  </si>
  <si>
    <t>Local Government &amp; Rating Act 1997 s 26-29</t>
  </si>
  <si>
    <t>Shinfield Cricket Club</t>
  </si>
  <si>
    <t>21/RA/34.1</t>
  </si>
  <si>
    <t>Shinfield Players Theatre</t>
  </si>
  <si>
    <t>Council 17/5</t>
  </si>
  <si>
    <t>Local Government Act 1972 (Misc Provisions) Act 1976 s19</t>
  </si>
  <si>
    <t>Local Government Act 1972 s145</t>
  </si>
  <si>
    <t xml:space="preserve">Pending Wokingham Job Support </t>
  </si>
  <si>
    <t>Localism Act 2011, ss1-8</t>
  </si>
  <si>
    <t>Grant Award - Relevant Legislation (Grants are NOT primarily S137)</t>
  </si>
  <si>
    <t>21/RA/45</t>
  </si>
  <si>
    <t>Decision Deferred</t>
  </si>
  <si>
    <t>Laurel Park Netball Club</t>
  </si>
  <si>
    <t xml:space="preserve">Waiting </t>
  </si>
  <si>
    <t>Balance Available of all grants approved</t>
  </si>
  <si>
    <t>21/RA/33.2</t>
  </si>
  <si>
    <t>Car Scheme</t>
  </si>
  <si>
    <t>Shinfield Volunteers _ Rent</t>
  </si>
  <si>
    <t>Shinfield Volunteers _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</si>
</sst>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164" formatCode="#,##0.00;[Red]\(#,##0.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indexed="8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14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/>
    <xf numFmtId="4" fontId="0" fillId="0" borderId="2" xfId="0" applyNumberFormat="1" applyBorder="1"/>
    <xf numFmtId="4" fontId="0" fillId="0" borderId="3" xfId="0" applyNumberFormat="1" applyBorder="1"/>
    <xf numFmtId="4" fontId="0" fillId="0" borderId="0" xfId="0" applyNumberFormat="1"/>
    <xf numFmtId="4" fontId="0" fillId="0" borderId="1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3" borderId="1" xfId="0" applyNumberForma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right"/>
    </xf>
    <xf numFmtId="4" fontId="0" fillId="3" borderId="2" xfId="0" applyNumberFormat="1" applyFill="1" applyBorder="1" applyAlignment="1">
      <alignment horizontal="right"/>
    </xf>
    <xf numFmtId="4" fontId="0" fillId="3" borderId="3" xfId="0" applyNumberFormat="1" applyFill="1" applyBorder="1" applyAlignment="1">
      <alignment horizontal="right"/>
    </xf>
    <xf numFmtId="4" fontId="3" fillId="3" borderId="10" xfId="0" applyNumberFormat="1" applyFont="1" applyFill="1" applyBorder="1" applyAlignment="1">
      <alignment horizontal="center" vertical="center" wrapText="1"/>
    </xf>
    <xf numFmtId="3" fontId="0" fillId="3" borderId="11" xfId="0" applyNumberFormat="1" applyFill="1" applyBorder="1" applyAlignment="1">
      <alignment horizontal="center" vertical="center" wrapText="1"/>
    </xf>
    <xf numFmtId="4" fontId="0" fillId="3" borderId="10" xfId="0" applyNumberFormat="1" applyFill="1" applyBorder="1" applyAlignment="1">
      <alignment horizontal="right"/>
    </xf>
    <xf numFmtId="3" fontId="0" fillId="3" borderId="11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3" fontId="0" fillId="3" borderId="13" xfId="0" applyNumberFormat="1" applyFill="1" applyBorder="1" applyAlignment="1">
      <alignment horizontal="right"/>
    </xf>
    <xf numFmtId="4" fontId="0" fillId="3" borderId="16" xfId="0" applyNumberFormat="1" applyFill="1" applyBorder="1" applyAlignment="1">
      <alignment horizontal="right"/>
    </xf>
    <xf numFmtId="3" fontId="0" fillId="3" borderId="17" xfId="0" applyNumberFormat="1" applyFill="1" applyBorder="1" applyAlignment="1">
      <alignment horizontal="center" vertical="center" wrapText="1"/>
    </xf>
    <xf numFmtId="3" fontId="0" fillId="3" borderId="20" xfId="0" applyNumberForma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4" fontId="0" fillId="0" borderId="16" xfId="0" applyNumberFormat="1" applyBorder="1"/>
    <xf numFmtId="14" fontId="0" fillId="0" borderId="10" xfId="0" applyNumberFormat="1" applyBorder="1"/>
    <xf numFmtId="0" fontId="0" fillId="0" borderId="10" xfId="0" applyBorder="1"/>
    <xf numFmtId="0" fontId="0" fillId="0" borderId="18" xfId="0" applyBorder="1"/>
    <xf numFmtId="164" fontId="3" fillId="2" borderId="11" xfId="0" applyNumberFormat="1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/>
    </xf>
    <xf numFmtId="164" fontId="0" fillId="0" borderId="13" xfId="0" applyNumberFormat="1" applyBorder="1" applyAlignment="1">
      <alignment horizontal="right"/>
    </xf>
    <xf numFmtId="164" fontId="0" fillId="0" borderId="17" xfId="0" applyNumberFormat="1" applyBorder="1" applyAlignment="1">
      <alignment horizontal="right"/>
    </xf>
    <xf numFmtId="164" fontId="0" fillId="0" borderId="0" xfId="0" applyNumberFormat="1"/>
    <xf numFmtId="3" fontId="1" fillId="0" borderId="1" xfId="0" applyNumberFormat="1" applyFont="1" applyBorder="1" applyAlignment="1">
      <alignment horizontal="center"/>
    </xf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4" fontId="4" fillId="0" borderId="19" xfId="0" applyNumberFormat="1" applyFont="1" applyBorder="1"/>
    <xf numFmtId="164" fontId="4" fillId="0" borderId="21" xfId="0" applyNumberFormat="1" applyFont="1" applyBorder="1" applyAlignment="1">
      <alignment horizontal="right"/>
    </xf>
    <xf numFmtId="4" fontId="4" fillId="3" borderId="18" xfId="0" applyNumberFormat="1" applyFont="1" applyFill="1" applyBorder="1" applyAlignment="1">
      <alignment horizontal="right"/>
    </xf>
    <xf numFmtId="4" fontId="4" fillId="3" borderId="19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right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14" fontId="0" fillId="0" borderId="12" xfId="0" applyNumberFormat="1" applyBorder="1"/>
    <xf numFmtId="3" fontId="0" fillId="3" borderId="13" xfId="0" applyNumberForma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/>
    </xf>
    <xf numFmtId="0" fontId="4" fillId="0" borderId="0" xfId="0" applyFont="1"/>
    <xf numFmtId="0" fontId="5" fillId="2" borderId="8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4" fontId="4" fillId="4" borderId="19" xfId="0" applyNumberFormat="1" applyFont="1" applyFill="1" applyBorder="1" applyAlignment="1">
      <alignment horizontal="center"/>
    </xf>
    <xf numFmtId="0" fontId="0" fillId="5" borderId="0" xfId="0" applyFill="1"/>
    <xf numFmtId="3" fontId="0" fillId="0" borderId="0" xfId="0" applyNumberFormat="1"/>
    <xf numFmtId="0" fontId="0" fillId="6" borderId="10" xfId="0" applyFill="1" applyBorder="1" applyAlignment="1">
      <alignment horizontal="center" vertical="center" wrapText="1"/>
    </xf>
    <xf numFmtId="0" fontId="0" fillId="6" borderId="4" xfId="0" applyFill="1" applyBorder="1"/>
    <xf numFmtId="0" fontId="0" fillId="6" borderId="5" xfId="0" applyFill="1" applyBorder="1" applyAlignment="1">
      <alignment horizontal="center"/>
    </xf>
    <xf numFmtId="0" fontId="0" fillId="6" borderId="5" xfId="0" applyFill="1" applyBorder="1"/>
    <xf numFmtId="4" fontId="0" fillId="6" borderId="5" xfId="0" applyNumberFormat="1" applyFill="1" applyBorder="1"/>
    <xf numFmtId="4" fontId="0" fillId="6" borderId="5" xfId="0" applyNumberFormat="1" applyFill="1" applyBorder="1" applyAlignment="1">
      <alignment horizontal="center"/>
    </xf>
    <xf numFmtId="4" fontId="0" fillId="6" borderId="5" xfId="0" applyNumberFormat="1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4" fontId="0" fillId="6" borderId="14" xfId="0" applyNumberFormat="1" applyFill="1" applyBorder="1" applyAlignment="1">
      <alignment horizontal="right"/>
    </xf>
    <xf numFmtId="4" fontId="0" fillId="6" borderId="6" xfId="0" applyNumberFormat="1" applyFill="1" applyBorder="1" applyAlignment="1">
      <alignment horizontal="right"/>
    </xf>
    <xf numFmtId="3" fontId="0" fillId="6" borderId="15" xfId="0" applyNumberFormat="1" applyFill="1" applyBorder="1" applyAlignment="1">
      <alignment horizontal="right"/>
    </xf>
    <xf numFmtId="4" fontId="0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6" fontId="2" fillId="0" borderId="0" xfId="0" applyNumberFormat="1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81D2-87A1-4782-A669-8BD5D1E97632}">
  <sheetPr>
    <pageSetUpPr fitToPage="1"/>
  </sheetPr>
  <dimension ref="A1:N37"/>
  <sheetViews>
    <sheetView tabSelected="1" topLeftCell="A7" zoomScale="99" zoomScaleNormal="100" workbookViewId="0">
      <selection activeCell="B23" sqref="B23"/>
    </sheetView>
  </sheetViews>
  <sheetFormatPr defaultRowHeight="14.4" x14ac:dyDescent="0.3"/>
  <cols>
    <col min="1" max="1" width="16.88671875" customWidth="1"/>
    <col min="2" max="2" width="32.5546875" customWidth="1"/>
    <col min="3" max="3" width="13.33203125" style="11" customWidth="1"/>
    <col min="4" max="4" width="8.44140625" customWidth="1"/>
    <col min="5" max="5" width="10.5546875" style="17" bestFit="1" customWidth="1"/>
    <col min="6" max="6" width="10.33203125" style="11" bestFit="1" customWidth="1"/>
    <col min="7" max="7" width="13.33203125" style="11" bestFit="1" customWidth="1"/>
    <col min="8" max="8" width="9.109375" style="55" bestFit="1" customWidth="1"/>
    <col min="9" max="9" width="10.5546875" bestFit="1" customWidth="1"/>
    <col min="10" max="10" width="12.5546875" style="42" customWidth="1"/>
    <col min="11" max="11" width="12.5546875" style="17" customWidth="1"/>
    <col min="12" max="12" width="10" style="17" customWidth="1"/>
    <col min="13" max="13" width="28.5546875" customWidth="1"/>
    <col min="14" max="14" width="21.33203125" customWidth="1"/>
  </cols>
  <sheetData>
    <row r="1" spans="1:14" ht="15" thickBot="1" x14ac:dyDescent="0.35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4" ht="86.4" x14ac:dyDescent="0.3">
      <c r="A2" s="56" t="s">
        <v>4</v>
      </c>
      <c r="B2" s="57" t="s">
        <v>0</v>
      </c>
      <c r="C2" s="69" t="s">
        <v>10</v>
      </c>
      <c r="D2" s="57" t="s">
        <v>17</v>
      </c>
      <c r="E2" s="58" t="s">
        <v>20</v>
      </c>
      <c r="F2" s="57" t="s">
        <v>19</v>
      </c>
      <c r="G2" s="57" t="s">
        <v>18</v>
      </c>
      <c r="H2" s="59" t="s">
        <v>6</v>
      </c>
      <c r="I2" s="57" t="s">
        <v>1</v>
      </c>
      <c r="J2" s="60" t="s">
        <v>8</v>
      </c>
      <c r="K2" s="61" t="s">
        <v>9</v>
      </c>
      <c r="L2" s="61" t="s">
        <v>7</v>
      </c>
      <c r="M2" s="62" t="s">
        <v>32</v>
      </c>
    </row>
    <row r="3" spans="1:14" x14ac:dyDescent="0.3">
      <c r="A3" s="33"/>
      <c r="B3" s="3"/>
      <c r="C3" s="3"/>
      <c r="D3" s="3"/>
      <c r="E3" s="13" t="s">
        <v>3</v>
      </c>
      <c r="F3" s="13" t="s">
        <v>3</v>
      </c>
      <c r="G3" s="3"/>
      <c r="H3" s="50" t="s">
        <v>3</v>
      </c>
      <c r="I3" s="3"/>
      <c r="J3" s="38" t="s">
        <v>3</v>
      </c>
      <c r="K3" s="24" t="s">
        <v>3</v>
      </c>
      <c r="L3" s="20" t="s">
        <v>3</v>
      </c>
      <c r="M3" s="25"/>
    </row>
    <row r="4" spans="1:14" x14ac:dyDescent="0.3">
      <c r="A4" s="33"/>
      <c r="B4" s="1" t="s">
        <v>2</v>
      </c>
      <c r="C4" s="7"/>
      <c r="D4" s="1"/>
      <c r="E4" s="14"/>
      <c r="F4" s="18"/>
      <c r="G4" s="7"/>
      <c r="H4" s="51"/>
      <c r="I4" s="1"/>
      <c r="J4" s="39">
        <v>30000</v>
      </c>
      <c r="K4" s="26"/>
      <c r="L4" s="21"/>
      <c r="M4" s="27"/>
    </row>
    <row r="5" spans="1:14" x14ac:dyDescent="0.3">
      <c r="A5" s="33"/>
      <c r="B5" s="4" t="s">
        <v>16</v>
      </c>
      <c r="C5" s="8"/>
      <c r="D5" s="4"/>
      <c r="E5" s="15"/>
      <c r="F5" s="19"/>
      <c r="G5" s="8"/>
      <c r="H5" s="52"/>
      <c r="I5" s="4"/>
      <c r="J5" s="40"/>
      <c r="K5" s="28">
        <f>'S137 Calc'!B8</f>
        <v>98565.2</v>
      </c>
      <c r="L5" s="22">
        <f>+K5</f>
        <v>98565.2</v>
      </c>
      <c r="M5" s="29"/>
    </row>
    <row r="6" spans="1:14" x14ac:dyDescent="0.3">
      <c r="A6" s="74"/>
      <c r="B6" s="75"/>
      <c r="C6" s="76"/>
      <c r="D6" s="77"/>
      <c r="E6" s="78"/>
      <c r="F6" s="79"/>
      <c r="G6" s="76"/>
      <c r="H6" s="80"/>
      <c r="I6" s="77"/>
      <c r="J6" s="81"/>
      <c r="K6" s="82"/>
      <c r="L6" s="83"/>
      <c r="M6" s="84"/>
      <c r="N6" s="72"/>
    </row>
    <row r="7" spans="1:14" ht="20.399999999999999" customHeight="1" x14ac:dyDescent="0.3">
      <c r="A7" s="34">
        <v>44307</v>
      </c>
      <c r="B7" s="5" t="s">
        <v>21</v>
      </c>
      <c r="C7" s="12"/>
      <c r="D7" s="5">
        <v>1</v>
      </c>
      <c r="E7" s="16">
        <v>3000</v>
      </c>
      <c r="F7" s="16">
        <v>3000</v>
      </c>
      <c r="G7" s="9" t="s">
        <v>25</v>
      </c>
      <c r="H7" s="53">
        <v>3000</v>
      </c>
      <c r="I7" s="6">
        <v>44335</v>
      </c>
      <c r="J7" s="41">
        <f>J4-F7</f>
        <v>27000</v>
      </c>
      <c r="K7" s="30">
        <f t="shared" ref="K7:K27" si="0">IF(M7="S137",F7,0)</f>
        <v>0</v>
      </c>
      <c r="L7" s="23">
        <f>L5-K7</f>
        <v>98565.2</v>
      </c>
      <c r="M7" s="31" t="s">
        <v>22</v>
      </c>
    </row>
    <row r="8" spans="1:14" x14ac:dyDescent="0.3">
      <c r="A8" s="35">
        <v>44287</v>
      </c>
      <c r="B8" s="1" t="s">
        <v>26</v>
      </c>
      <c r="C8" s="7"/>
      <c r="D8" s="1">
        <f>+D7+1</f>
        <v>2</v>
      </c>
      <c r="E8" s="14">
        <v>20000</v>
      </c>
      <c r="F8" s="85">
        <v>20000</v>
      </c>
      <c r="G8" s="10" t="s">
        <v>27</v>
      </c>
      <c r="H8" s="54">
        <v>20000</v>
      </c>
      <c r="I8" s="2">
        <v>44340</v>
      </c>
      <c r="J8" s="41">
        <f>J7-H8</f>
        <v>7000</v>
      </c>
      <c r="K8" s="30">
        <f t="shared" si="0"/>
        <v>0</v>
      </c>
      <c r="L8" s="21">
        <f>+L7-K8</f>
        <v>98565.2</v>
      </c>
      <c r="M8" s="25" t="s">
        <v>29</v>
      </c>
    </row>
    <row r="9" spans="1:14" ht="28.8" x14ac:dyDescent="0.3">
      <c r="A9" s="35">
        <v>44326</v>
      </c>
      <c r="B9" s="1" t="s">
        <v>24</v>
      </c>
      <c r="C9" s="7"/>
      <c r="D9" s="1">
        <f t="shared" ref="D9:D28" si="1">+D8+1</f>
        <v>3</v>
      </c>
      <c r="E9" s="14">
        <v>3000</v>
      </c>
      <c r="F9" s="14">
        <v>3000</v>
      </c>
      <c r="G9" s="10" t="s">
        <v>33</v>
      </c>
      <c r="H9" s="67"/>
      <c r="I9" s="2"/>
      <c r="J9" s="41">
        <f t="shared" ref="J9:J28" si="2">+J8-F9</f>
        <v>4000</v>
      </c>
      <c r="K9" s="30">
        <f t="shared" si="0"/>
        <v>0</v>
      </c>
      <c r="L9" s="21">
        <f t="shared" ref="L9:L28" si="3">+L8-K9</f>
        <v>98565.2</v>
      </c>
      <c r="M9" s="25" t="s">
        <v>28</v>
      </c>
    </row>
    <row r="10" spans="1:14" ht="28.8" x14ac:dyDescent="0.3">
      <c r="A10" s="35">
        <v>44314</v>
      </c>
      <c r="B10" s="1" t="s">
        <v>39</v>
      </c>
      <c r="C10" s="7"/>
      <c r="D10" s="1">
        <f>+D9+1</f>
        <v>4</v>
      </c>
      <c r="E10" s="14">
        <v>500</v>
      </c>
      <c r="F10" s="14">
        <v>500</v>
      </c>
      <c r="G10" s="10" t="s">
        <v>38</v>
      </c>
      <c r="H10" s="54"/>
      <c r="I10" s="2"/>
      <c r="J10" s="41">
        <f>+J9-F10</f>
        <v>3500</v>
      </c>
      <c r="K10" s="30">
        <f t="shared" ref="K10" si="4">IF(M10="S137",F10,0)</f>
        <v>0</v>
      </c>
      <c r="L10" s="21">
        <f>+L9-K10</f>
        <v>98565.2</v>
      </c>
      <c r="M10" s="25" t="s">
        <v>23</v>
      </c>
    </row>
    <row r="11" spans="1:14" x14ac:dyDescent="0.3">
      <c r="A11" s="35">
        <v>44320</v>
      </c>
      <c r="B11" s="1" t="s">
        <v>30</v>
      </c>
      <c r="C11" s="7"/>
      <c r="D11" s="1">
        <f t="shared" si="1"/>
        <v>5</v>
      </c>
      <c r="E11" s="14">
        <v>500</v>
      </c>
      <c r="F11" s="14"/>
      <c r="G11" s="43" t="s">
        <v>34</v>
      </c>
      <c r="H11" s="67"/>
      <c r="I11" s="2"/>
      <c r="J11" s="41">
        <f t="shared" si="2"/>
        <v>3500</v>
      </c>
      <c r="K11" s="30">
        <f t="shared" si="0"/>
        <v>0</v>
      </c>
      <c r="L11" s="21">
        <f t="shared" si="3"/>
        <v>98565.2</v>
      </c>
      <c r="M11" s="25" t="s">
        <v>31</v>
      </c>
    </row>
    <row r="12" spans="1:14" ht="28.8" x14ac:dyDescent="0.3">
      <c r="A12" s="35">
        <v>44356</v>
      </c>
      <c r="B12" s="1" t="s">
        <v>35</v>
      </c>
      <c r="C12" s="7"/>
      <c r="D12" s="1">
        <f t="shared" si="1"/>
        <v>6</v>
      </c>
      <c r="E12" s="14">
        <v>500</v>
      </c>
      <c r="F12" s="14"/>
      <c r="G12" s="43" t="s">
        <v>36</v>
      </c>
      <c r="H12" s="67"/>
      <c r="I12" s="2"/>
      <c r="J12" s="41">
        <f t="shared" si="2"/>
        <v>3500</v>
      </c>
      <c r="K12" s="30">
        <f t="shared" si="0"/>
        <v>0</v>
      </c>
      <c r="L12" s="21">
        <f t="shared" si="3"/>
        <v>98565.2</v>
      </c>
      <c r="M12" s="25" t="s">
        <v>28</v>
      </c>
    </row>
    <row r="13" spans="1:14" x14ac:dyDescent="0.3">
      <c r="A13" s="35">
        <v>44363</v>
      </c>
      <c r="B13" s="1" t="s">
        <v>40</v>
      </c>
      <c r="C13" s="7"/>
      <c r="D13" s="1">
        <f t="shared" si="1"/>
        <v>7</v>
      </c>
      <c r="E13" s="14">
        <v>625</v>
      </c>
      <c r="F13" s="14"/>
      <c r="G13" s="43" t="s">
        <v>36</v>
      </c>
      <c r="H13" s="54"/>
      <c r="I13" s="2"/>
      <c r="J13" s="41">
        <f t="shared" si="2"/>
        <v>3500</v>
      </c>
      <c r="K13" s="30">
        <f t="shared" si="0"/>
        <v>0</v>
      </c>
      <c r="L13" s="21">
        <f t="shared" si="3"/>
        <v>98565.2</v>
      </c>
      <c r="M13" s="25" t="s">
        <v>31</v>
      </c>
    </row>
    <row r="14" spans="1:14" x14ac:dyDescent="0.3">
      <c r="A14" s="35">
        <v>44363</v>
      </c>
      <c r="B14" s="1" t="s">
        <v>41</v>
      </c>
      <c r="C14" s="7"/>
      <c r="D14" s="1">
        <f t="shared" si="1"/>
        <v>8</v>
      </c>
      <c r="E14" s="14">
        <v>440</v>
      </c>
      <c r="F14" s="14"/>
      <c r="G14" s="10" t="s">
        <v>36</v>
      </c>
      <c r="H14" s="54"/>
      <c r="I14" s="2"/>
      <c r="J14" s="41">
        <f t="shared" si="2"/>
        <v>3500</v>
      </c>
      <c r="K14" s="30">
        <f t="shared" si="0"/>
        <v>0</v>
      </c>
      <c r="L14" s="21">
        <f t="shared" si="3"/>
        <v>98565.2</v>
      </c>
      <c r="M14" s="25" t="s">
        <v>31</v>
      </c>
    </row>
    <row r="15" spans="1:14" x14ac:dyDescent="0.3">
      <c r="A15" s="35"/>
      <c r="B15" s="1"/>
      <c r="C15" s="7"/>
      <c r="D15" s="1">
        <f t="shared" si="1"/>
        <v>9</v>
      </c>
      <c r="E15" s="14"/>
      <c r="F15" s="14"/>
      <c r="G15" s="70"/>
      <c r="H15" s="54"/>
      <c r="I15" s="2"/>
      <c r="J15" s="41">
        <f t="shared" si="2"/>
        <v>3500</v>
      </c>
      <c r="K15" s="30">
        <f t="shared" si="0"/>
        <v>0</v>
      </c>
      <c r="L15" s="21">
        <f t="shared" si="3"/>
        <v>98565.2</v>
      </c>
      <c r="M15" s="25"/>
    </row>
    <row r="16" spans="1:14" x14ac:dyDescent="0.3">
      <c r="A16" s="35"/>
      <c r="B16" s="1"/>
      <c r="C16" s="7"/>
      <c r="D16" s="1">
        <f t="shared" si="1"/>
        <v>10</v>
      </c>
      <c r="E16" s="14"/>
      <c r="F16" s="14"/>
      <c r="G16" s="10"/>
      <c r="H16" s="54"/>
      <c r="I16" s="2"/>
      <c r="J16" s="41">
        <f t="shared" si="2"/>
        <v>3500</v>
      </c>
      <c r="K16" s="30">
        <f t="shared" si="0"/>
        <v>0</v>
      </c>
      <c r="L16" s="21">
        <f t="shared" si="3"/>
        <v>98565.2</v>
      </c>
      <c r="M16" s="25"/>
    </row>
    <row r="17" spans="1:13" x14ac:dyDescent="0.3">
      <c r="A17" s="35"/>
      <c r="B17" s="1"/>
      <c r="C17" s="7"/>
      <c r="D17" s="1">
        <f t="shared" si="1"/>
        <v>11</v>
      </c>
      <c r="E17" s="14"/>
      <c r="F17" s="14"/>
      <c r="G17" s="10"/>
      <c r="H17" s="54"/>
      <c r="I17" s="2"/>
      <c r="J17" s="41">
        <f t="shared" si="2"/>
        <v>3500</v>
      </c>
      <c r="K17" s="30">
        <f t="shared" si="0"/>
        <v>0</v>
      </c>
      <c r="L17" s="21">
        <f t="shared" si="3"/>
        <v>98565.2</v>
      </c>
      <c r="M17" s="25"/>
    </row>
    <row r="18" spans="1:13" x14ac:dyDescent="0.3">
      <c r="A18" s="35"/>
      <c r="B18" s="2"/>
      <c r="C18" s="7"/>
      <c r="D18" s="1">
        <f t="shared" si="1"/>
        <v>12</v>
      </c>
      <c r="E18" s="14"/>
      <c r="F18" s="14"/>
      <c r="G18" s="10"/>
      <c r="H18" s="54"/>
      <c r="I18" s="2"/>
      <c r="J18" s="41">
        <f t="shared" si="2"/>
        <v>3500</v>
      </c>
      <c r="K18" s="30">
        <f t="shared" si="0"/>
        <v>0</v>
      </c>
      <c r="L18" s="21">
        <f t="shared" si="3"/>
        <v>98565.2</v>
      </c>
      <c r="M18" s="25"/>
    </row>
    <row r="19" spans="1:13" x14ac:dyDescent="0.3">
      <c r="A19" s="35"/>
      <c r="B19" s="2"/>
      <c r="C19" s="7"/>
      <c r="D19" s="1">
        <f t="shared" si="1"/>
        <v>13</v>
      </c>
      <c r="E19" s="14"/>
      <c r="F19" s="14"/>
      <c r="G19" s="10"/>
      <c r="H19" s="54"/>
      <c r="I19" s="2"/>
      <c r="J19" s="41">
        <f t="shared" si="2"/>
        <v>3500</v>
      </c>
      <c r="K19" s="30">
        <f t="shared" si="0"/>
        <v>0</v>
      </c>
      <c r="L19" s="21">
        <f t="shared" si="3"/>
        <v>98565.2</v>
      </c>
      <c r="M19" s="25"/>
    </row>
    <row r="20" spans="1:13" x14ac:dyDescent="0.3">
      <c r="A20" s="36"/>
      <c r="B20" s="1"/>
      <c r="C20" s="7"/>
      <c r="D20" s="1">
        <f t="shared" si="1"/>
        <v>14</v>
      </c>
      <c r="E20" s="14"/>
      <c r="F20" s="14"/>
      <c r="G20" s="10"/>
      <c r="H20" s="54"/>
      <c r="I20" s="2"/>
      <c r="J20" s="41">
        <f t="shared" si="2"/>
        <v>3500</v>
      </c>
      <c r="K20" s="30">
        <f t="shared" si="0"/>
        <v>0</v>
      </c>
      <c r="L20" s="21">
        <f t="shared" si="3"/>
        <v>98565.2</v>
      </c>
      <c r="M20" s="25"/>
    </row>
    <row r="21" spans="1:13" x14ac:dyDescent="0.3">
      <c r="A21" s="36"/>
      <c r="B21" s="1"/>
      <c r="C21" s="7"/>
      <c r="D21" s="1">
        <f t="shared" si="1"/>
        <v>15</v>
      </c>
      <c r="E21" s="14"/>
      <c r="F21" s="14"/>
      <c r="G21" s="10"/>
      <c r="H21" s="54"/>
      <c r="I21" s="2"/>
      <c r="J21" s="41">
        <f t="shared" si="2"/>
        <v>3500</v>
      </c>
      <c r="K21" s="30">
        <f t="shared" si="0"/>
        <v>0</v>
      </c>
      <c r="L21" s="21">
        <f t="shared" si="3"/>
        <v>98565.2</v>
      </c>
      <c r="M21" s="25"/>
    </row>
    <row r="22" spans="1:13" x14ac:dyDescent="0.3">
      <c r="A22" s="36"/>
      <c r="B22" s="1"/>
      <c r="C22" s="7"/>
      <c r="D22" s="1">
        <f t="shared" si="1"/>
        <v>16</v>
      </c>
      <c r="E22" s="14"/>
      <c r="F22" s="14"/>
      <c r="G22" s="10"/>
      <c r="H22" s="54"/>
      <c r="I22" s="2"/>
      <c r="J22" s="41">
        <f t="shared" si="2"/>
        <v>3500</v>
      </c>
      <c r="K22" s="30">
        <f t="shared" si="0"/>
        <v>0</v>
      </c>
      <c r="L22" s="21">
        <f t="shared" si="3"/>
        <v>98565.2</v>
      </c>
      <c r="M22" s="25"/>
    </row>
    <row r="23" spans="1:13" x14ac:dyDescent="0.3">
      <c r="A23" s="36"/>
      <c r="B23" s="1"/>
      <c r="C23" s="7"/>
      <c r="D23" s="1">
        <f t="shared" si="1"/>
        <v>17</v>
      </c>
      <c r="E23" s="14"/>
      <c r="F23" s="14"/>
      <c r="G23" s="10"/>
      <c r="H23" s="54"/>
      <c r="I23" s="2"/>
      <c r="J23" s="41">
        <f t="shared" si="2"/>
        <v>3500</v>
      </c>
      <c r="K23" s="30">
        <f t="shared" si="0"/>
        <v>0</v>
      </c>
      <c r="L23" s="21">
        <f t="shared" si="3"/>
        <v>98565.2</v>
      </c>
      <c r="M23" s="25"/>
    </row>
    <row r="24" spans="1:13" x14ac:dyDescent="0.3">
      <c r="A24" s="36"/>
      <c r="B24" s="1"/>
      <c r="C24" s="7"/>
      <c r="D24" s="1">
        <f t="shared" si="1"/>
        <v>18</v>
      </c>
      <c r="E24" s="14"/>
      <c r="F24" s="14"/>
      <c r="G24" s="10"/>
      <c r="H24" s="54"/>
      <c r="I24" s="1"/>
      <c r="J24" s="41">
        <f t="shared" si="2"/>
        <v>3500</v>
      </c>
      <c r="K24" s="30">
        <f t="shared" si="0"/>
        <v>0</v>
      </c>
      <c r="L24" s="21">
        <f t="shared" si="3"/>
        <v>98565.2</v>
      </c>
      <c r="M24" s="25"/>
    </row>
    <row r="25" spans="1:13" x14ac:dyDescent="0.3">
      <c r="A25" s="36"/>
      <c r="B25" s="1"/>
      <c r="C25" s="7"/>
      <c r="D25" s="1">
        <f t="shared" si="1"/>
        <v>19</v>
      </c>
      <c r="E25" s="14"/>
      <c r="F25" s="14"/>
      <c r="G25" s="10"/>
      <c r="H25" s="54"/>
      <c r="I25" s="2"/>
      <c r="J25" s="41">
        <f t="shared" si="2"/>
        <v>3500</v>
      </c>
      <c r="K25" s="30">
        <f t="shared" si="0"/>
        <v>0</v>
      </c>
      <c r="L25" s="21">
        <f t="shared" si="3"/>
        <v>98565.2</v>
      </c>
      <c r="M25" s="25"/>
    </row>
    <row r="26" spans="1:13" x14ac:dyDescent="0.3">
      <c r="A26" s="36"/>
      <c r="B26" s="1"/>
      <c r="C26" s="7"/>
      <c r="D26" s="1">
        <f t="shared" si="1"/>
        <v>20</v>
      </c>
      <c r="E26" s="14"/>
      <c r="F26" s="14"/>
      <c r="G26" s="10"/>
      <c r="H26" s="54"/>
      <c r="I26" s="2"/>
      <c r="J26" s="41">
        <f t="shared" si="2"/>
        <v>3500</v>
      </c>
      <c r="K26" s="30">
        <f t="shared" si="0"/>
        <v>0</v>
      </c>
      <c r="L26" s="21">
        <f t="shared" si="3"/>
        <v>98565.2</v>
      </c>
      <c r="M26" s="25"/>
    </row>
    <row r="27" spans="1:13" x14ac:dyDescent="0.3">
      <c r="A27" s="65"/>
      <c r="B27" s="4"/>
      <c r="C27" s="8"/>
      <c r="D27" s="1">
        <f t="shared" si="1"/>
        <v>21</v>
      </c>
      <c r="E27" s="15"/>
      <c r="F27" s="15"/>
      <c r="G27" s="63"/>
      <c r="H27" s="64"/>
      <c r="I27" s="4"/>
      <c r="J27" s="41">
        <f t="shared" si="2"/>
        <v>3500</v>
      </c>
      <c r="K27" s="30">
        <f t="shared" si="0"/>
        <v>0</v>
      </c>
      <c r="L27" s="21">
        <f t="shared" si="3"/>
        <v>98565.2</v>
      </c>
      <c r="M27" s="25"/>
    </row>
    <row r="28" spans="1:13" x14ac:dyDescent="0.3">
      <c r="A28" s="65"/>
      <c r="B28" s="4"/>
      <c r="C28" s="8"/>
      <c r="D28" s="1">
        <f t="shared" si="1"/>
        <v>22</v>
      </c>
      <c r="E28" s="15"/>
      <c r="F28" s="15"/>
      <c r="G28" s="63"/>
      <c r="H28" s="64"/>
      <c r="I28" s="4"/>
      <c r="J28" s="41">
        <f t="shared" si="2"/>
        <v>3500</v>
      </c>
      <c r="K28" s="30">
        <f>IF(M28="S137",F28,0)</f>
        <v>0</v>
      </c>
      <c r="L28" s="21">
        <f t="shared" si="3"/>
        <v>98565.2</v>
      </c>
      <c r="M28" s="25"/>
    </row>
    <row r="29" spans="1:13" x14ac:dyDescent="0.3">
      <c r="A29" s="65"/>
      <c r="B29" s="4"/>
      <c r="C29" s="8"/>
      <c r="D29" s="1"/>
      <c r="E29" s="15"/>
      <c r="F29" s="15"/>
      <c r="G29" s="63"/>
      <c r="H29" s="64"/>
      <c r="I29" s="4"/>
      <c r="J29" s="41"/>
      <c r="K29" s="30"/>
      <c r="L29" s="21"/>
      <c r="M29" s="66"/>
    </row>
    <row r="30" spans="1:13" x14ac:dyDescent="0.3">
      <c r="A30" s="65"/>
      <c r="B30" s="4"/>
      <c r="C30" s="8"/>
      <c r="D30" s="1"/>
      <c r="E30" s="15"/>
      <c r="F30" s="15"/>
      <c r="G30" s="63"/>
      <c r="H30" s="64"/>
      <c r="I30" s="4"/>
      <c r="J30" s="41"/>
      <c r="K30" s="30"/>
      <c r="L30" s="21"/>
      <c r="M30" s="66"/>
    </row>
    <row r="31" spans="1:13" x14ac:dyDescent="0.3">
      <c r="A31" s="65"/>
      <c r="B31" s="4"/>
      <c r="C31" s="8"/>
      <c r="D31" s="4"/>
      <c r="E31" s="15"/>
      <c r="F31" s="15"/>
      <c r="G31" s="63"/>
      <c r="H31" s="64"/>
      <c r="I31" s="4"/>
      <c r="J31" s="41"/>
      <c r="K31" s="30"/>
      <c r="L31" s="21"/>
      <c r="M31" s="66"/>
    </row>
    <row r="32" spans="1:13" x14ac:dyDescent="0.3">
      <c r="A32" s="65"/>
      <c r="B32" s="4"/>
      <c r="C32" s="8"/>
      <c r="D32" s="4"/>
      <c r="E32" s="15"/>
      <c r="F32" s="15"/>
      <c r="G32" s="63"/>
      <c r="H32" s="64"/>
      <c r="I32" s="4"/>
      <c r="J32" s="41"/>
      <c r="K32" s="30"/>
      <c r="L32" s="21"/>
      <c r="M32" s="66"/>
    </row>
    <row r="33" spans="1:13" x14ac:dyDescent="0.3">
      <c r="A33" s="65"/>
      <c r="B33" s="4"/>
      <c r="C33" s="8"/>
      <c r="D33" s="4"/>
      <c r="E33" s="15"/>
      <c r="F33" s="15"/>
      <c r="G33" s="63"/>
      <c r="H33" s="64"/>
      <c r="I33" s="4"/>
      <c r="J33" s="41"/>
      <c r="K33" s="30"/>
      <c r="L33" s="21"/>
      <c r="M33" s="66"/>
    </row>
    <row r="34" spans="1:13" ht="15" thickBot="1" x14ac:dyDescent="0.35">
      <c r="A34" s="37"/>
      <c r="B34" s="44" t="s">
        <v>5</v>
      </c>
      <c r="C34" s="45"/>
      <c r="D34" s="44"/>
      <c r="E34" s="46">
        <f>SUM(E7:E33)</f>
        <v>28565</v>
      </c>
      <c r="F34" s="46">
        <f>SUM(F7:F33)</f>
        <v>26500</v>
      </c>
      <c r="G34" s="71"/>
      <c r="H34" s="46">
        <f t="shared" ref="H34" si="5">SUM(H7:H33)</f>
        <v>23000</v>
      </c>
      <c r="I34" s="71"/>
      <c r="J34" s="47">
        <f>+J30</f>
        <v>0</v>
      </c>
      <c r="K34" s="48">
        <f>SUM(K7:K26)</f>
        <v>0</v>
      </c>
      <c r="L34" s="49"/>
      <c r="M34" s="32"/>
    </row>
    <row r="36" spans="1:13" x14ac:dyDescent="0.3">
      <c r="A36" s="68"/>
    </row>
    <row r="37" spans="1:13" x14ac:dyDescent="0.3">
      <c r="B37" s="86" t="s">
        <v>37</v>
      </c>
      <c r="C37" s="87"/>
      <c r="D37" s="88">
        <v>1435</v>
      </c>
    </row>
  </sheetData>
  <mergeCells count="1">
    <mergeCell ref="B1:L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headerFooter>
    <oddHeader xml:space="preserve">&amp;C&amp;"-,Bold"&amp;UGrants Expenditure 2020/21 and Account of S137 Payments          
</oddHeader>
    <oddFooter>&amp;L&amp;D  &amp;T&amp;C&amp;Z&amp;F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9475-D344-4741-87CF-B170B6428D5E}">
  <dimension ref="A2:C8"/>
  <sheetViews>
    <sheetView workbookViewId="0">
      <selection activeCell="B7" sqref="B7"/>
    </sheetView>
  </sheetViews>
  <sheetFormatPr defaultRowHeight="14.4" x14ac:dyDescent="0.3"/>
  <cols>
    <col min="1" max="1" width="10.44140625" bestFit="1" customWidth="1"/>
    <col min="2" max="2" width="8.88671875" style="17"/>
  </cols>
  <sheetData>
    <row r="2" spans="1:3" x14ac:dyDescent="0.3">
      <c r="B2" s="17" t="s">
        <v>12</v>
      </c>
    </row>
    <row r="4" spans="1:3" x14ac:dyDescent="0.3">
      <c r="A4" t="s">
        <v>11</v>
      </c>
      <c r="B4" s="17">
        <v>8.41</v>
      </c>
      <c r="C4" t="s">
        <v>13</v>
      </c>
    </row>
    <row r="6" spans="1:3" x14ac:dyDescent="0.3">
      <c r="A6" t="s">
        <v>14</v>
      </c>
      <c r="B6" s="73">
        <v>11720</v>
      </c>
    </row>
    <row r="8" spans="1:3" x14ac:dyDescent="0.3">
      <c r="A8" t="s">
        <v>15</v>
      </c>
      <c r="B8" s="17">
        <f>B4*B6</f>
        <v>98565.2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S137 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Mason</dc:creator>
  <cp:lastModifiedBy>Jane Mason</cp:lastModifiedBy>
  <cp:lastPrinted>2020-10-05T12:58:26Z</cp:lastPrinted>
  <dcterms:created xsi:type="dcterms:W3CDTF">2019-07-08T12:52:33Z</dcterms:created>
  <dcterms:modified xsi:type="dcterms:W3CDTF">2021-06-21T07:43:11Z</dcterms:modified>
</cp:coreProperties>
</file>